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_DATA\PRÁCA\06_ZÁKAZKY\2018_078_000_-_KFA\08_GEODETICKÉ_PROTOKOLY_A_DOKUMENTÁCIE\018_-_GKD_2018.078.000_18.09.2019_018_-_DSVS_SO_61-1_NN_rozvody\"/>
    </mc:Choice>
  </mc:AlternateContent>
  <bookViews>
    <workbookView xWindow="360" yWindow="240" windowWidth="12120" windowHeight="8385" tabRatio="774"/>
  </bookViews>
  <sheets>
    <sheet name="SO_61.1" sheetId="17" r:id="rId1"/>
    <sheet name="BODY_MERANE" sheetId="20" r:id="rId2"/>
  </sheets>
  <definedNames>
    <definedName name="_xlnm.Print_Titles" localSheetId="0">'SO_61.1'!$15:$15</definedName>
    <definedName name="_xlnm.Print_Area" localSheetId="0">'SO_61.1'!$A$1:$G$48</definedName>
  </definedNames>
  <calcPr calcId="152511"/>
</workbook>
</file>

<file path=xl/calcChain.xml><?xml version="1.0" encoding="utf-8"?>
<calcChain xmlns="http://schemas.openxmlformats.org/spreadsheetml/2006/main">
  <c r="B22" i="17" l="1"/>
  <c r="C22" i="17"/>
  <c r="D22" i="17"/>
  <c r="E22" i="17"/>
  <c r="F22" i="17"/>
  <c r="B23" i="17"/>
  <c r="C23" i="17"/>
  <c r="D23" i="17"/>
  <c r="E23" i="17"/>
  <c r="F23" i="17"/>
  <c r="B24" i="17"/>
  <c r="C24" i="17"/>
  <c r="D24" i="17"/>
  <c r="E24" i="17"/>
  <c r="F24" i="17"/>
  <c r="B25" i="17"/>
  <c r="C25" i="17"/>
  <c r="D25" i="17"/>
  <c r="E25" i="17"/>
  <c r="F25" i="17"/>
  <c r="B26" i="17"/>
  <c r="C26" i="17"/>
  <c r="D26" i="17"/>
  <c r="E26" i="17"/>
  <c r="F26" i="17"/>
  <c r="B27" i="17"/>
  <c r="C27" i="17"/>
  <c r="D27" i="17"/>
  <c r="E27" i="17"/>
  <c r="F27" i="17"/>
  <c r="B28" i="17"/>
  <c r="C28" i="17"/>
  <c r="D28" i="17"/>
  <c r="E28" i="17"/>
  <c r="F28" i="17"/>
  <c r="B29" i="17"/>
  <c r="C29" i="17"/>
  <c r="D29" i="17"/>
  <c r="E29" i="17"/>
  <c r="F29" i="17"/>
  <c r="B30" i="17"/>
  <c r="C30" i="17"/>
  <c r="D30" i="17"/>
  <c r="E30" i="17"/>
  <c r="F30" i="17"/>
  <c r="B31" i="17"/>
  <c r="C31" i="17"/>
  <c r="D31" i="17"/>
  <c r="E31" i="17"/>
  <c r="F31" i="17"/>
  <c r="B32" i="17"/>
  <c r="C32" i="17"/>
  <c r="D32" i="17"/>
  <c r="E32" i="17"/>
  <c r="F32" i="17"/>
  <c r="B33" i="17"/>
  <c r="C33" i="17"/>
  <c r="D33" i="17"/>
  <c r="E33" i="17"/>
  <c r="F33" i="17"/>
  <c r="B34" i="17"/>
  <c r="C34" i="17"/>
  <c r="D34" i="17"/>
  <c r="E34" i="17"/>
  <c r="F34" i="17"/>
  <c r="B35" i="17"/>
  <c r="C35" i="17"/>
  <c r="D35" i="17"/>
  <c r="E35" i="17"/>
  <c r="F35" i="17"/>
  <c r="B36" i="17"/>
  <c r="C36" i="17"/>
  <c r="D36" i="17"/>
  <c r="E36" i="17"/>
  <c r="F36" i="17"/>
  <c r="B37" i="17"/>
  <c r="C37" i="17"/>
  <c r="D37" i="17"/>
  <c r="E37" i="17"/>
  <c r="F37" i="17"/>
  <c r="B38" i="17"/>
  <c r="C38" i="17"/>
  <c r="D38" i="17"/>
  <c r="E38" i="17"/>
  <c r="F38" i="17"/>
  <c r="B39" i="17"/>
  <c r="C39" i="17"/>
  <c r="D39" i="17"/>
  <c r="E39" i="17"/>
  <c r="F39" i="17"/>
  <c r="B40" i="17"/>
  <c r="C40" i="17"/>
  <c r="D40" i="17"/>
  <c r="E40" i="17"/>
  <c r="F40" i="17"/>
  <c r="B41" i="17"/>
  <c r="C41" i="17"/>
  <c r="D41" i="17"/>
  <c r="E41" i="17"/>
  <c r="F41" i="17"/>
  <c r="B42" i="17"/>
  <c r="C42" i="17"/>
  <c r="D42" i="17"/>
  <c r="E42" i="17"/>
  <c r="F42" i="17"/>
  <c r="B43" i="17"/>
  <c r="C43" i="17"/>
  <c r="D43" i="17"/>
  <c r="E43" i="17"/>
  <c r="F43" i="17"/>
  <c r="B44" i="17"/>
  <c r="C44" i="17"/>
  <c r="D44" i="17"/>
  <c r="E44" i="17"/>
  <c r="F44" i="17"/>
  <c r="B45" i="17"/>
  <c r="C45" i="17"/>
  <c r="D45" i="17"/>
  <c r="E45" i="17"/>
  <c r="F45" i="17"/>
  <c r="B46" i="17"/>
  <c r="C46" i="17"/>
  <c r="D46" i="17"/>
  <c r="E46" i="17"/>
  <c r="F46" i="17"/>
  <c r="B47" i="17"/>
  <c r="C47" i="17"/>
  <c r="D47" i="17"/>
  <c r="E47" i="17"/>
  <c r="F47" i="17"/>
  <c r="B17" i="17" l="1"/>
  <c r="C17" i="17"/>
  <c r="D17" i="17"/>
  <c r="E17" i="17"/>
  <c r="F17" i="17"/>
  <c r="B18" i="17"/>
  <c r="C18" i="17"/>
  <c r="D18" i="17"/>
  <c r="E18" i="17"/>
  <c r="F18" i="17"/>
  <c r="B19" i="17"/>
  <c r="C19" i="17"/>
  <c r="D19" i="17"/>
  <c r="E19" i="17"/>
  <c r="F19" i="17"/>
  <c r="B20" i="17"/>
  <c r="C20" i="17"/>
  <c r="D20" i="17"/>
  <c r="E20" i="17"/>
  <c r="F20" i="17"/>
  <c r="B21" i="17"/>
  <c r="C21" i="17"/>
  <c r="D21" i="17"/>
  <c r="E21" i="17"/>
  <c r="F21" i="17"/>
  <c r="C16" i="17" l="1"/>
  <c r="D16" i="17"/>
  <c r="E16" i="17"/>
  <c r="F16" i="17"/>
  <c r="B16" i="17"/>
</calcChain>
</file>

<file path=xl/sharedStrings.xml><?xml version="1.0" encoding="utf-8"?>
<sst xmlns="http://schemas.openxmlformats.org/spreadsheetml/2006/main" count="52" uniqueCount="29">
  <si>
    <t>Y [m]</t>
  </si>
  <si>
    <t>Baltský po vyrovnaní (Bpv)</t>
  </si>
  <si>
    <t>Číslo bodu</t>
  </si>
  <si>
    <t xml:space="preserve">X [m] </t>
  </si>
  <si>
    <t>Katastrálne územie:</t>
  </si>
  <si>
    <t>Kraj:</t>
  </si>
  <si>
    <t>Okres:</t>
  </si>
  <si>
    <t>Súradnicový systém:</t>
  </si>
  <si>
    <t>Výškový systém:</t>
  </si>
  <si>
    <t>Stavba:</t>
  </si>
  <si>
    <t>Objekt:</t>
  </si>
  <si>
    <t xml:space="preserve">H [m] </t>
  </si>
  <si>
    <t>S-JTSK, realizácia JTSK</t>
  </si>
  <si>
    <t>Poznámka</t>
  </si>
  <si>
    <t>ZOZNAM SÚRADNÍC A VÝŠOK PODROBNE ZAMERANÝCH BODOV</t>
  </si>
  <si>
    <t>KOŠICKÁ FUTBALOVÁ ARÉNA</t>
  </si>
  <si>
    <t>Košický</t>
  </si>
  <si>
    <t>Košice</t>
  </si>
  <si>
    <t>Košice - Južné Mesto</t>
  </si>
  <si>
    <t>TRASA</t>
  </si>
  <si>
    <t>TRASA - ROZDVOJENIE</t>
  </si>
  <si>
    <t>RIS - NAPOJENIE RN</t>
  </si>
  <si>
    <t>RIS - NAPOJENIE AŠ2</t>
  </si>
  <si>
    <t>RIS</t>
  </si>
  <si>
    <t>TRASA - LOM</t>
  </si>
  <si>
    <t>NAPOJENIE DO BUDOVY</t>
  </si>
  <si>
    <t>NAPOJENIE Z HLAVNEJ BUDOVY</t>
  </si>
  <si>
    <t>RIS - NAPOJENIE AŠ1</t>
  </si>
  <si>
    <t>SO 61.1 - NN rozvody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</si>
</sst>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0"/>
      <name val="Arial CE"/>
      <charset val="238"/>
    </font>
    <font>
      <sz val="10"/>
      <name val="Arial"/>
      <charset val="238"/>
    </font>
    <font>
      <sz val="9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color rgb="FFFF0000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41">
    <xf numFmtId="0" fontId="0" fillId="0" borderId="0" xfId="0"/>
    <xf numFmtId="0" fontId="2" fillId="0" borderId="0" xfId="2" applyFont="1" applyBorder="1" applyAlignment="1">
      <alignment horizontal="center" vertical="center" textRotation="90"/>
    </xf>
    <xf numFmtId="0" fontId="2" fillId="0" borderId="0" xfId="2" applyFont="1" applyAlignment="1">
      <alignment vertical="center"/>
    </xf>
    <xf numFmtId="0" fontId="2" fillId="0" borderId="0" xfId="2" applyFont="1" applyBorder="1" applyAlignment="1">
      <alignment vertical="center"/>
    </xf>
    <xf numFmtId="2" fontId="2" fillId="0" borderId="0" xfId="2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textRotation="90"/>
    </xf>
    <xf numFmtId="0" fontId="2" fillId="0" borderId="0" xfId="0" applyFont="1" applyAlignment="1">
      <alignment vertical="center"/>
    </xf>
    <xf numFmtId="0" fontId="5" fillId="0" borderId="0" xfId="0" applyFont="1" applyFill="1" applyAlignment="1">
      <alignment horizontal="left" vertical="center"/>
    </xf>
    <xf numFmtId="2" fontId="6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2" fontId="6" fillId="0" borderId="0" xfId="0" applyNumberFormat="1" applyFont="1" applyAlignment="1">
      <alignment vertical="center"/>
    </xf>
    <xf numFmtId="2" fontId="6" fillId="0" borderId="0" xfId="0" applyNumberFormat="1" applyFont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2" fontId="6" fillId="0" borderId="0" xfId="0" applyNumberFormat="1" applyFont="1" applyFill="1" applyAlignment="1">
      <alignment horizontal="left" vertical="center"/>
    </xf>
    <xf numFmtId="2" fontId="2" fillId="0" borderId="0" xfId="0" applyNumberFormat="1" applyFont="1" applyFill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2" fontId="6" fillId="0" borderId="0" xfId="0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2" fontId="7" fillId="0" borderId="0" xfId="0" applyNumberFormat="1" applyFont="1" applyAlignment="1">
      <alignment vertical="center"/>
    </xf>
    <xf numFmtId="2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" fontId="2" fillId="0" borderId="8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6" fillId="2" borderId="10" xfId="2" applyFont="1" applyFill="1" applyBorder="1" applyAlignment="1">
      <alignment horizontal="center" vertical="center"/>
    </xf>
    <xf numFmtId="2" fontId="6" fillId="2" borderId="11" xfId="2" applyNumberFormat="1" applyFont="1" applyFill="1" applyBorder="1" applyAlignment="1">
      <alignment horizontal="center" vertical="center"/>
    </xf>
    <xf numFmtId="2" fontId="6" fillId="2" borderId="12" xfId="2" applyNumberFormat="1" applyFont="1" applyFill="1" applyBorder="1" applyAlignment="1">
      <alignment horizontal="center" vertical="center"/>
    </xf>
    <xf numFmtId="164" fontId="8" fillId="0" borderId="0" xfId="0" applyNumberFormat="1" applyFont="1"/>
    <xf numFmtId="0" fontId="8" fillId="0" borderId="0" xfId="0" applyFont="1"/>
    <xf numFmtId="0" fontId="4" fillId="2" borderId="0" xfId="0" applyFont="1" applyFill="1" applyAlignment="1">
      <alignment horizontal="center" vertical="center"/>
    </xf>
  </cellXfs>
  <cellStyles count="3">
    <cellStyle name="Normálne" xfId="0" builtinId="0"/>
    <cellStyle name="Normálne 2" xfId="1"/>
    <cellStyle name="normálne_Surbp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77"/>
  <sheetViews>
    <sheetView tabSelected="1" view="pageBreakPreview" zoomScale="130" zoomScaleNormal="100" zoomScaleSheetLayoutView="130" workbookViewId="0"/>
  </sheetViews>
  <sheetFormatPr defaultRowHeight="12" x14ac:dyDescent="0.2"/>
  <cols>
    <col min="1" max="1" width="1.42578125" style="8" customWidth="1"/>
    <col min="2" max="2" width="10" style="5" customWidth="1"/>
    <col min="3" max="3" width="12.85546875" style="6" customWidth="1"/>
    <col min="4" max="4" width="14.28515625" style="6" customWidth="1"/>
    <col min="5" max="5" width="8.5703125" style="6" customWidth="1"/>
    <col min="6" max="6" width="35.7109375" style="7" customWidth="1"/>
    <col min="7" max="7" width="1.42578125" style="7" customWidth="1"/>
    <col min="8" max="8" width="13.140625" style="8" customWidth="1"/>
    <col min="9" max="9" width="11.85546875" style="8" customWidth="1"/>
    <col min="10" max="10" width="12.42578125" style="8" customWidth="1"/>
    <col min="11" max="16384" width="9.140625" style="8"/>
  </cols>
  <sheetData>
    <row r="1" spans="2:8" ht="7.5" customHeight="1" x14ac:dyDescent="0.2"/>
    <row r="2" spans="2:8" ht="30" customHeight="1" x14ac:dyDescent="0.2">
      <c r="B2" s="40" t="s">
        <v>14</v>
      </c>
      <c r="C2" s="40"/>
      <c r="D2" s="40"/>
      <c r="E2" s="40"/>
      <c r="F2" s="40"/>
      <c r="G2" s="8"/>
    </row>
    <row r="3" spans="2:8" ht="7.5" customHeight="1" x14ac:dyDescent="0.2">
      <c r="G3" s="8"/>
    </row>
    <row r="4" spans="2:8" ht="15" customHeight="1" x14ac:dyDescent="0.2">
      <c r="B4" s="9" t="s">
        <v>9</v>
      </c>
      <c r="C4" s="8"/>
      <c r="D4" s="10" t="s">
        <v>15</v>
      </c>
      <c r="E4" s="11"/>
      <c r="G4" s="8"/>
    </row>
    <row r="5" spans="2:8" ht="7.5" customHeight="1" x14ac:dyDescent="0.2">
      <c r="B5" s="9"/>
      <c r="C5" s="10"/>
      <c r="D5" s="11"/>
      <c r="E5" s="11"/>
      <c r="G5" s="8"/>
    </row>
    <row r="6" spans="2:8" ht="15" customHeight="1" x14ac:dyDescent="0.2">
      <c r="B6" s="12" t="s">
        <v>10</v>
      </c>
      <c r="C6" s="10"/>
      <c r="D6" s="13" t="s">
        <v>28</v>
      </c>
      <c r="E6" s="11"/>
      <c r="G6" s="8"/>
    </row>
    <row r="7" spans="2:8" ht="7.5" customHeight="1" x14ac:dyDescent="0.2">
      <c r="D7" s="14"/>
      <c r="G7" s="8"/>
    </row>
    <row r="8" spans="2:8" ht="15" customHeight="1" x14ac:dyDescent="0.2">
      <c r="B8" s="15" t="s">
        <v>5</v>
      </c>
      <c r="C8" s="16"/>
      <c r="D8" s="13" t="s">
        <v>16</v>
      </c>
      <c r="E8" s="11"/>
      <c r="F8" s="16"/>
      <c r="G8" s="17"/>
      <c r="H8" s="17"/>
    </row>
    <row r="9" spans="2:8" ht="15" customHeight="1" x14ac:dyDescent="0.2">
      <c r="B9" s="18" t="s">
        <v>6</v>
      </c>
      <c r="C9" s="19"/>
      <c r="D9" s="13" t="s">
        <v>17</v>
      </c>
      <c r="E9" s="11"/>
      <c r="F9" s="18"/>
      <c r="G9" s="20"/>
      <c r="H9" s="20"/>
    </row>
    <row r="10" spans="2:8" ht="15" customHeight="1" x14ac:dyDescent="0.2">
      <c r="B10" s="18" t="s">
        <v>4</v>
      </c>
      <c r="C10" s="19"/>
      <c r="D10" s="13" t="s">
        <v>18</v>
      </c>
      <c r="E10" s="21"/>
      <c r="F10" s="18"/>
      <c r="G10" s="20"/>
      <c r="H10" s="20"/>
    </row>
    <row r="11" spans="2:8" ht="7.5" customHeight="1" x14ac:dyDescent="0.2">
      <c r="B11" s="8"/>
      <c r="C11" s="11"/>
      <c r="D11" s="22"/>
      <c r="E11" s="22"/>
      <c r="F11" s="23"/>
      <c r="G11" s="23"/>
      <c r="H11" s="23"/>
    </row>
    <row r="12" spans="2:8" ht="15" customHeight="1" x14ac:dyDescent="0.2">
      <c r="B12" s="24" t="s">
        <v>7</v>
      </c>
      <c r="C12" s="8"/>
      <c r="D12" s="10" t="s">
        <v>12</v>
      </c>
      <c r="E12" s="11"/>
      <c r="F12" s="24"/>
      <c r="G12" s="24"/>
      <c r="H12" s="24"/>
    </row>
    <row r="13" spans="2:8" ht="15" customHeight="1" x14ac:dyDescent="0.2">
      <c r="B13" s="24" t="s">
        <v>8</v>
      </c>
      <c r="C13" s="8"/>
      <c r="D13" s="10" t="s">
        <v>1</v>
      </c>
      <c r="E13" s="11"/>
      <c r="F13" s="24"/>
      <c r="G13" s="24"/>
      <c r="H13" s="24"/>
    </row>
    <row r="14" spans="2:8" s="2" customFormat="1" ht="7.5" customHeight="1" thickBot="1" x14ac:dyDescent="0.25">
      <c r="B14" s="3"/>
      <c r="C14" s="4"/>
      <c r="D14" s="4"/>
      <c r="E14" s="4"/>
      <c r="F14" s="1"/>
    </row>
    <row r="15" spans="2:8" s="2" customFormat="1" ht="30" customHeight="1" thickBot="1" x14ac:dyDescent="0.25">
      <c r="B15" s="35" t="s">
        <v>2</v>
      </c>
      <c r="C15" s="36" t="s">
        <v>0</v>
      </c>
      <c r="D15" s="36" t="s">
        <v>3</v>
      </c>
      <c r="E15" s="36" t="s">
        <v>11</v>
      </c>
      <c r="F15" s="37" t="s">
        <v>13</v>
      </c>
    </row>
    <row r="16" spans="2:8" ht="15" customHeight="1" x14ac:dyDescent="0.2">
      <c r="B16" s="25">
        <f>BODY_MERANE!A1</f>
        <v>1</v>
      </c>
      <c r="C16" s="26">
        <f>BODY_MERANE!B1</f>
        <v>263919.43099999998</v>
      </c>
      <c r="D16" s="26">
        <f>BODY_MERANE!C1</f>
        <v>1242248.706</v>
      </c>
      <c r="E16" s="26">
        <f>BODY_MERANE!D1</f>
        <v>237.053</v>
      </c>
      <c r="F16" s="27" t="str">
        <f>BODY_MERANE!E1</f>
        <v>TRASA - ROZDVOJENIE</v>
      </c>
      <c r="G16" s="8"/>
    </row>
    <row r="17" spans="2:7" ht="15" customHeight="1" x14ac:dyDescent="0.2">
      <c r="B17" s="28">
        <f>BODY_MERANE!A2</f>
        <v>2</v>
      </c>
      <c r="C17" s="29">
        <f>BODY_MERANE!B2</f>
        <v>263923.984</v>
      </c>
      <c r="D17" s="29">
        <f>BODY_MERANE!C2</f>
        <v>1242248.7439999999</v>
      </c>
      <c r="E17" s="29">
        <f>BODY_MERANE!D2</f>
        <v>237.155</v>
      </c>
      <c r="F17" s="30" t="str">
        <f>BODY_MERANE!E2</f>
        <v>TRASA</v>
      </c>
      <c r="G17" s="31"/>
    </row>
    <row r="18" spans="2:7" ht="15" customHeight="1" x14ac:dyDescent="0.2">
      <c r="B18" s="28">
        <f>BODY_MERANE!A3</f>
        <v>3</v>
      </c>
      <c r="C18" s="29">
        <f>BODY_MERANE!B3</f>
        <v>263931.30200000003</v>
      </c>
      <c r="D18" s="29">
        <f>BODY_MERANE!C3</f>
        <v>1242248.808</v>
      </c>
      <c r="E18" s="29">
        <f>BODY_MERANE!D3</f>
        <v>237.089</v>
      </c>
      <c r="F18" s="30" t="str">
        <f>BODY_MERANE!E3</f>
        <v>TRASA</v>
      </c>
      <c r="G18" s="31"/>
    </row>
    <row r="19" spans="2:7" ht="15" customHeight="1" x14ac:dyDescent="0.2">
      <c r="B19" s="28">
        <f>BODY_MERANE!A4</f>
        <v>4</v>
      </c>
      <c r="C19" s="29">
        <f>BODY_MERANE!B4</f>
        <v>263942.33500000002</v>
      </c>
      <c r="D19" s="29">
        <f>BODY_MERANE!C4</f>
        <v>1242249.317</v>
      </c>
      <c r="E19" s="29">
        <f>BODY_MERANE!D4</f>
        <v>237.13900000000001</v>
      </c>
      <c r="F19" s="30" t="str">
        <f>BODY_MERANE!E4</f>
        <v>TRASA - LOM</v>
      </c>
      <c r="G19" s="31"/>
    </row>
    <row r="20" spans="2:7" ht="15" customHeight="1" x14ac:dyDescent="0.2">
      <c r="B20" s="28">
        <f>BODY_MERANE!A5</f>
        <v>5</v>
      </c>
      <c r="C20" s="29">
        <f>BODY_MERANE!B5</f>
        <v>263942.63</v>
      </c>
      <c r="D20" s="29">
        <f>BODY_MERANE!C5</f>
        <v>1242250.531</v>
      </c>
      <c r="E20" s="29">
        <f>BODY_MERANE!D5</f>
        <v>237.06899999999999</v>
      </c>
      <c r="F20" s="30" t="str">
        <f>BODY_MERANE!E5</f>
        <v>TRASA</v>
      </c>
      <c r="G20" s="31"/>
    </row>
    <row r="21" spans="2:7" ht="15" customHeight="1" x14ac:dyDescent="0.2">
      <c r="B21" s="28">
        <f>BODY_MERANE!A6</f>
        <v>6</v>
      </c>
      <c r="C21" s="29">
        <f>BODY_MERANE!B6</f>
        <v>263942.74599999998</v>
      </c>
      <c r="D21" s="29">
        <f>BODY_MERANE!C6</f>
        <v>1242250.7450000001</v>
      </c>
      <c r="E21" s="29">
        <f>BODY_MERANE!D6</f>
        <v>237.86799999999999</v>
      </c>
      <c r="F21" s="30" t="str">
        <f>BODY_MERANE!E6</f>
        <v>TRASA</v>
      </c>
      <c r="G21" s="31"/>
    </row>
    <row r="22" spans="2:7" ht="15" customHeight="1" x14ac:dyDescent="0.2">
      <c r="B22" s="28">
        <f>BODY_MERANE!A7</f>
        <v>7</v>
      </c>
      <c r="C22" s="29">
        <f>BODY_MERANE!B7</f>
        <v>263941.98499999999</v>
      </c>
      <c r="D22" s="29">
        <f>BODY_MERANE!C7</f>
        <v>1242252.317</v>
      </c>
      <c r="E22" s="29">
        <f>BODY_MERANE!D7</f>
        <v>238.374</v>
      </c>
      <c r="F22" s="30" t="str">
        <f>BODY_MERANE!E7</f>
        <v>RIS - NAPOJENIE RN</v>
      </c>
      <c r="G22" s="31"/>
    </row>
    <row r="23" spans="2:7" ht="15" customHeight="1" x14ac:dyDescent="0.2">
      <c r="B23" s="28">
        <f>BODY_MERANE!A8</f>
        <v>8</v>
      </c>
      <c r="C23" s="29">
        <f>BODY_MERANE!B8</f>
        <v>263919.973</v>
      </c>
      <c r="D23" s="29">
        <f>BODY_MERANE!C8</f>
        <v>1242260.9010000001</v>
      </c>
      <c r="E23" s="29">
        <f>BODY_MERANE!D8</f>
        <v>237.58600000000001</v>
      </c>
      <c r="F23" s="30" t="str">
        <f>BODY_MERANE!E8</f>
        <v>TRASA - ROZDVOJENIE</v>
      </c>
      <c r="G23" s="31"/>
    </row>
    <row r="24" spans="2:7" ht="15" customHeight="1" x14ac:dyDescent="0.2">
      <c r="B24" s="28">
        <f>BODY_MERANE!A9</f>
        <v>9</v>
      </c>
      <c r="C24" s="29">
        <f>BODY_MERANE!B9</f>
        <v>263913.50099999999</v>
      </c>
      <c r="D24" s="29">
        <f>BODY_MERANE!C9</f>
        <v>1242260.7450000001</v>
      </c>
      <c r="E24" s="29">
        <f>BODY_MERANE!D9</f>
        <v>237.44</v>
      </c>
      <c r="F24" s="30" t="str">
        <f>BODY_MERANE!E9</f>
        <v>TRASA</v>
      </c>
      <c r="G24" s="31"/>
    </row>
    <row r="25" spans="2:7" ht="15" customHeight="1" x14ac:dyDescent="0.2">
      <c r="B25" s="28">
        <f>BODY_MERANE!A10</f>
        <v>10</v>
      </c>
      <c r="C25" s="29">
        <f>BODY_MERANE!B10</f>
        <v>263906.61700000003</v>
      </c>
      <c r="D25" s="29">
        <f>BODY_MERANE!C10</f>
        <v>1242260.7050000001</v>
      </c>
      <c r="E25" s="29">
        <f>BODY_MERANE!D10</f>
        <v>237.715</v>
      </c>
      <c r="F25" s="30" t="str">
        <f>BODY_MERANE!E10</f>
        <v>TRASA</v>
      </c>
      <c r="G25" s="31"/>
    </row>
    <row r="26" spans="2:7" ht="15" customHeight="1" x14ac:dyDescent="0.2">
      <c r="B26" s="28">
        <f>BODY_MERANE!A11</f>
        <v>11</v>
      </c>
      <c r="C26" s="29">
        <f>BODY_MERANE!B11</f>
        <v>263904.88799999998</v>
      </c>
      <c r="D26" s="29">
        <f>BODY_MERANE!C11</f>
        <v>1242260.577</v>
      </c>
      <c r="E26" s="29">
        <f>BODY_MERANE!D11</f>
        <v>236.82599999999999</v>
      </c>
      <c r="F26" s="30" t="str">
        <f>BODY_MERANE!E11</f>
        <v>RIS - NAPOJENIE AŠ2</v>
      </c>
      <c r="G26" s="31"/>
    </row>
    <row r="27" spans="2:7" ht="15" customHeight="1" x14ac:dyDescent="0.2">
      <c r="B27" s="28">
        <f>BODY_MERANE!A12</f>
        <v>12</v>
      </c>
      <c r="C27" s="29">
        <f>BODY_MERANE!B12</f>
        <v>263949.21799999999</v>
      </c>
      <c r="D27" s="29">
        <f>BODY_MERANE!C12</f>
        <v>1242168.031</v>
      </c>
      <c r="E27" s="29">
        <f>BODY_MERANE!D12</f>
        <v>237.36799999999999</v>
      </c>
      <c r="F27" s="30" t="str">
        <f>BODY_MERANE!E12</f>
        <v>RIS</v>
      </c>
      <c r="G27" s="31"/>
    </row>
    <row r="28" spans="2:7" ht="15" customHeight="1" x14ac:dyDescent="0.2">
      <c r="B28" s="28">
        <f>BODY_MERANE!A13</f>
        <v>13</v>
      </c>
      <c r="C28" s="29">
        <f>BODY_MERANE!B13</f>
        <v>263945.60600000003</v>
      </c>
      <c r="D28" s="29">
        <f>BODY_MERANE!C13</f>
        <v>1242168.1399999999</v>
      </c>
      <c r="E28" s="29">
        <f>BODY_MERANE!D13</f>
        <v>237.376</v>
      </c>
      <c r="F28" s="30" t="str">
        <f>BODY_MERANE!E13</f>
        <v>TRASA - LOM</v>
      </c>
      <c r="G28" s="31"/>
    </row>
    <row r="29" spans="2:7" ht="15" customHeight="1" x14ac:dyDescent="0.2">
      <c r="B29" s="28">
        <f>BODY_MERANE!A14</f>
        <v>14</v>
      </c>
      <c r="C29" s="29">
        <f>BODY_MERANE!B14</f>
        <v>263945.44300000003</v>
      </c>
      <c r="D29" s="29">
        <f>BODY_MERANE!C14</f>
        <v>1242194.594</v>
      </c>
      <c r="E29" s="29">
        <f>BODY_MERANE!D14</f>
        <v>238.22200000000001</v>
      </c>
      <c r="F29" s="30" t="str">
        <f>BODY_MERANE!E14</f>
        <v>TRASA - ROZDVOJENIE</v>
      </c>
      <c r="G29" s="31"/>
    </row>
    <row r="30" spans="2:7" ht="15" customHeight="1" x14ac:dyDescent="0.2">
      <c r="B30" s="28">
        <f>BODY_MERANE!A15</f>
        <v>15</v>
      </c>
      <c r="C30" s="29">
        <f>BODY_MERANE!B15</f>
        <v>263933.04599999997</v>
      </c>
      <c r="D30" s="29">
        <f>BODY_MERANE!C15</f>
        <v>1242194.8600000001</v>
      </c>
      <c r="E30" s="29">
        <f>BODY_MERANE!D15</f>
        <v>237.94</v>
      </c>
      <c r="F30" s="30" t="str">
        <f>BODY_MERANE!E15</f>
        <v>TRASA</v>
      </c>
      <c r="G30" s="31"/>
    </row>
    <row r="31" spans="2:7" ht="15" customHeight="1" x14ac:dyDescent="0.2">
      <c r="B31" s="28">
        <f>BODY_MERANE!A16</f>
        <v>16</v>
      </c>
      <c r="C31" s="29">
        <f>BODY_MERANE!B16</f>
        <v>263924.77600000001</v>
      </c>
      <c r="D31" s="29">
        <f>BODY_MERANE!C16</f>
        <v>1242194.9839999999</v>
      </c>
      <c r="E31" s="29">
        <f>BODY_MERANE!D16</f>
        <v>237.47</v>
      </c>
      <c r="F31" s="30" t="str">
        <f>BODY_MERANE!E16</f>
        <v>TRASA</v>
      </c>
      <c r="G31" s="31"/>
    </row>
    <row r="32" spans="2:7" ht="15" customHeight="1" x14ac:dyDescent="0.2">
      <c r="B32" s="28">
        <f>BODY_MERANE!A17</f>
        <v>17</v>
      </c>
      <c r="C32" s="29">
        <f>BODY_MERANE!B17</f>
        <v>263919.93900000001</v>
      </c>
      <c r="D32" s="29">
        <f>BODY_MERANE!C17</f>
        <v>1242195.3189999999</v>
      </c>
      <c r="E32" s="29">
        <f>BODY_MERANE!D17</f>
        <v>237.21199999999999</v>
      </c>
      <c r="F32" s="30" t="str">
        <f>BODY_MERANE!E17</f>
        <v>TRASA - ROZDVOJENIE</v>
      </c>
      <c r="G32" s="31"/>
    </row>
    <row r="33" spans="2:7" ht="15" customHeight="1" x14ac:dyDescent="0.2">
      <c r="B33" s="28">
        <f>BODY_MERANE!A18</f>
        <v>18</v>
      </c>
      <c r="C33" s="29">
        <f>BODY_MERANE!B18</f>
        <v>263951.84700000001</v>
      </c>
      <c r="D33" s="29">
        <f>BODY_MERANE!C18</f>
        <v>1242194.7290000001</v>
      </c>
      <c r="E33" s="29">
        <f>BODY_MERANE!D18</f>
        <v>238.328</v>
      </c>
      <c r="F33" s="30" t="str">
        <f>BODY_MERANE!E18</f>
        <v>TRASA - LOM</v>
      </c>
      <c r="G33" s="31"/>
    </row>
    <row r="34" spans="2:7" ht="15" customHeight="1" x14ac:dyDescent="0.2">
      <c r="B34" s="28">
        <f>BODY_MERANE!A19</f>
        <v>19</v>
      </c>
      <c r="C34" s="29">
        <f>BODY_MERANE!B19</f>
        <v>263952.34600000002</v>
      </c>
      <c r="D34" s="29">
        <f>BODY_MERANE!C19</f>
        <v>1242202.713</v>
      </c>
      <c r="E34" s="29">
        <f>BODY_MERANE!D19</f>
        <v>238.33099999999999</v>
      </c>
      <c r="F34" s="30" t="str">
        <f>BODY_MERANE!E19</f>
        <v>TRASA - LOM</v>
      </c>
      <c r="G34" s="31"/>
    </row>
    <row r="35" spans="2:7" ht="15" customHeight="1" x14ac:dyDescent="0.2">
      <c r="B35" s="28">
        <f>BODY_MERANE!A20</f>
        <v>20</v>
      </c>
      <c r="C35" s="29">
        <f>BODY_MERANE!B20</f>
        <v>263959.712</v>
      </c>
      <c r="D35" s="29">
        <f>BODY_MERANE!C20</f>
        <v>1242202.5789999999</v>
      </c>
      <c r="E35" s="29">
        <f>BODY_MERANE!D20</f>
        <v>238.018</v>
      </c>
      <c r="F35" s="30" t="str">
        <f>BODY_MERANE!E20</f>
        <v>NAPOJENIE DO BUDOVY</v>
      </c>
      <c r="G35" s="31"/>
    </row>
    <row r="36" spans="2:7" ht="15" customHeight="1" x14ac:dyDescent="0.2">
      <c r="B36" s="28">
        <f>BODY_MERANE!A21</f>
        <v>21</v>
      </c>
      <c r="C36" s="29">
        <f>BODY_MERANE!B21</f>
        <v>263914.16800000001</v>
      </c>
      <c r="D36" s="29">
        <f>BODY_MERANE!C21</f>
        <v>1242195.145</v>
      </c>
      <c r="E36" s="29">
        <f>BODY_MERANE!D21</f>
        <v>236.84800000000001</v>
      </c>
      <c r="F36" s="30" t="str">
        <f>BODY_MERANE!E21</f>
        <v>NAPOJENIE Z HLAVNEJ BUDOVY</v>
      </c>
      <c r="G36" s="31"/>
    </row>
    <row r="37" spans="2:7" ht="15" customHeight="1" x14ac:dyDescent="0.2">
      <c r="B37" s="28">
        <f>BODY_MERANE!A22</f>
        <v>22</v>
      </c>
      <c r="C37" s="29">
        <f>BODY_MERANE!B22</f>
        <v>263916.772</v>
      </c>
      <c r="D37" s="29">
        <f>BODY_MERANE!C22</f>
        <v>1242195.2960000001</v>
      </c>
      <c r="E37" s="29">
        <f>BODY_MERANE!D22</f>
        <v>236.91200000000001</v>
      </c>
      <c r="F37" s="30" t="str">
        <f>BODY_MERANE!E22</f>
        <v>TRASA</v>
      </c>
      <c r="G37" s="31"/>
    </row>
    <row r="38" spans="2:7" ht="15" customHeight="1" x14ac:dyDescent="0.2">
      <c r="B38" s="28">
        <f>BODY_MERANE!A23</f>
        <v>23</v>
      </c>
      <c r="C38" s="29">
        <f>BODY_MERANE!B23</f>
        <v>263919.45299999998</v>
      </c>
      <c r="D38" s="29">
        <f>BODY_MERANE!C23</f>
        <v>1242195.1669999999</v>
      </c>
      <c r="E38" s="29">
        <f>BODY_MERANE!D23</f>
        <v>237.066</v>
      </c>
      <c r="F38" s="30" t="str">
        <f>BODY_MERANE!E23</f>
        <v>TRASA</v>
      </c>
      <c r="G38" s="31"/>
    </row>
    <row r="39" spans="2:7" ht="15" customHeight="1" x14ac:dyDescent="0.2">
      <c r="B39" s="28">
        <f>BODY_MERANE!A24</f>
        <v>24</v>
      </c>
      <c r="C39" s="29">
        <f>BODY_MERANE!B24</f>
        <v>263919.74900000001</v>
      </c>
      <c r="D39" s="29">
        <f>BODY_MERANE!C24</f>
        <v>1242196.6370000001</v>
      </c>
      <c r="E39" s="29">
        <f>BODY_MERANE!D24</f>
        <v>237.28100000000001</v>
      </c>
      <c r="F39" s="30" t="str">
        <f>BODY_MERANE!E24</f>
        <v>TRASA</v>
      </c>
      <c r="G39" s="31"/>
    </row>
    <row r="40" spans="2:7" ht="15" customHeight="1" x14ac:dyDescent="0.2">
      <c r="B40" s="28">
        <f>BODY_MERANE!A25</f>
        <v>25</v>
      </c>
      <c r="C40" s="29">
        <f>BODY_MERANE!B25</f>
        <v>263919.32</v>
      </c>
      <c r="D40" s="29">
        <f>BODY_MERANE!C25</f>
        <v>1242238.6059999999</v>
      </c>
      <c r="E40" s="29">
        <f>BODY_MERANE!D25</f>
        <v>237.27799999999999</v>
      </c>
      <c r="F40" s="30" t="str">
        <f>BODY_MERANE!E25</f>
        <v>TRASA</v>
      </c>
      <c r="G40" s="31"/>
    </row>
    <row r="41" spans="2:7" ht="15" customHeight="1" x14ac:dyDescent="0.2">
      <c r="B41" s="28">
        <f>BODY_MERANE!A26</f>
        <v>26</v>
      </c>
      <c r="C41" s="29">
        <f>BODY_MERANE!B26</f>
        <v>263919.46100000001</v>
      </c>
      <c r="D41" s="29">
        <f>BODY_MERANE!C26</f>
        <v>1242252.9350000001</v>
      </c>
      <c r="E41" s="29">
        <f>BODY_MERANE!D26</f>
        <v>236.94399999999999</v>
      </c>
      <c r="F41" s="30" t="str">
        <f>BODY_MERANE!E26</f>
        <v>TRASA</v>
      </c>
      <c r="G41" s="31"/>
    </row>
    <row r="42" spans="2:7" ht="15" customHeight="1" x14ac:dyDescent="0.2">
      <c r="B42" s="28">
        <f>BODY_MERANE!A27</f>
        <v>27</v>
      </c>
      <c r="C42" s="29">
        <f>BODY_MERANE!B27</f>
        <v>263920.01199999999</v>
      </c>
      <c r="D42" s="29">
        <f>BODY_MERANE!C27</f>
        <v>1242261.5060000001</v>
      </c>
      <c r="E42" s="29">
        <f>BODY_MERANE!D27</f>
        <v>237.63499999999999</v>
      </c>
      <c r="F42" s="30" t="str">
        <f>BODY_MERANE!E27</f>
        <v>TRASA</v>
      </c>
      <c r="G42" s="31"/>
    </row>
    <row r="43" spans="2:7" ht="15" customHeight="1" x14ac:dyDescent="0.2">
      <c r="B43" s="28">
        <f>BODY_MERANE!A28</f>
        <v>28</v>
      </c>
      <c r="C43" s="29">
        <f>BODY_MERANE!B28</f>
        <v>263919.90600000002</v>
      </c>
      <c r="D43" s="29">
        <f>BODY_MERANE!C28</f>
        <v>1242263.0730000001</v>
      </c>
      <c r="E43" s="29">
        <f>BODY_MERANE!D28</f>
        <v>237.624</v>
      </c>
      <c r="F43" s="30" t="str">
        <f>BODY_MERANE!E28</f>
        <v>TRASA - LOM</v>
      </c>
      <c r="G43" s="31"/>
    </row>
    <row r="44" spans="2:7" ht="15" customHeight="1" x14ac:dyDescent="0.2">
      <c r="B44" s="28">
        <f>BODY_MERANE!A29</f>
        <v>29</v>
      </c>
      <c r="C44" s="29">
        <f>BODY_MERANE!B29</f>
        <v>263931.45500000002</v>
      </c>
      <c r="D44" s="29">
        <f>BODY_MERANE!C29</f>
        <v>1242262.9129999999</v>
      </c>
      <c r="E44" s="29">
        <f>BODY_MERANE!D29</f>
        <v>237.255</v>
      </c>
      <c r="F44" s="30" t="str">
        <f>BODY_MERANE!E29</f>
        <v>TRASA</v>
      </c>
      <c r="G44" s="31"/>
    </row>
    <row r="45" spans="2:7" ht="15" customHeight="1" x14ac:dyDescent="0.2">
      <c r="B45" s="28">
        <f>BODY_MERANE!A30</f>
        <v>30</v>
      </c>
      <c r="C45" s="29">
        <f>BODY_MERANE!B30</f>
        <v>263946.283</v>
      </c>
      <c r="D45" s="29">
        <f>BODY_MERANE!C30</f>
        <v>1242262.8189999999</v>
      </c>
      <c r="E45" s="29">
        <f>BODY_MERANE!D30</f>
        <v>237.542</v>
      </c>
      <c r="F45" s="30" t="str">
        <f>BODY_MERANE!E30</f>
        <v>TRASA</v>
      </c>
      <c r="G45" s="31"/>
    </row>
    <row r="46" spans="2:7" ht="15" customHeight="1" x14ac:dyDescent="0.2">
      <c r="B46" s="28">
        <f>BODY_MERANE!A31</f>
        <v>31</v>
      </c>
      <c r="C46" s="29">
        <f>BODY_MERANE!B31</f>
        <v>263962.614</v>
      </c>
      <c r="D46" s="29">
        <f>BODY_MERANE!C31</f>
        <v>1242263.0349999999</v>
      </c>
      <c r="E46" s="29">
        <f>BODY_MERANE!D31</f>
        <v>237.839</v>
      </c>
      <c r="F46" s="30" t="str">
        <f>BODY_MERANE!E31</f>
        <v>TRASA - LOM</v>
      </c>
      <c r="G46" s="31"/>
    </row>
    <row r="47" spans="2:7" ht="15" customHeight="1" thickBot="1" x14ac:dyDescent="0.25">
      <c r="B47" s="32">
        <f>BODY_MERANE!A32</f>
        <v>32</v>
      </c>
      <c r="C47" s="33">
        <f>BODY_MERANE!B32</f>
        <v>263962.60700000002</v>
      </c>
      <c r="D47" s="33">
        <f>BODY_MERANE!C32</f>
        <v>1242260.348</v>
      </c>
      <c r="E47" s="33">
        <f>BODY_MERANE!D32</f>
        <v>237.77600000000001</v>
      </c>
      <c r="F47" s="34" t="str">
        <f>BODY_MERANE!E32</f>
        <v>RIS - NAPOJENIE AŠ1</v>
      </c>
      <c r="G47" s="31"/>
    </row>
    <row r="48" spans="2:7" ht="7.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</sheetData>
  <mergeCells count="1">
    <mergeCell ref="B2:F2"/>
  </mergeCells>
  <pageMargins left="0.98425196850393704" right="0.59055118110236227" top="0.78740157480314965" bottom="0.78740157480314965" header="0.51181102362204722" footer="0.51181102362204722"/>
  <pageSetup paperSize="9" fitToHeight="0" orientation="portrait" r:id="rId1"/>
  <headerFooter alignWithMargins="0">
    <oddHeader>&amp;CGEOKOD, s.r.o., Žitná 21, 831 06 Bratislava, t.č. 02/44646551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workbookViewId="0"/>
  </sheetViews>
  <sheetFormatPr defaultRowHeight="12.75" x14ac:dyDescent="0.2"/>
  <cols>
    <col min="1" max="1" width="3" bestFit="1" customWidth="1"/>
    <col min="2" max="2" width="11" style="38" bestFit="1" customWidth="1"/>
    <col min="3" max="3" width="12" style="38" bestFit="1" customWidth="1"/>
    <col min="4" max="4" width="8" style="38" bestFit="1" customWidth="1"/>
    <col min="5" max="5" width="31" style="39" bestFit="1" customWidth="1"/>
  </cols>
  <sheetData>
    <row r="1" spans="1:5" x14ac:dyDescent="0.2">
      <c r="A1">
        <v>1</v>
      </c>
      <c r="B1" s="38">
        <v>263919.43099999998</v>
      </c>
      <c r="C1" s="38">
        <v>1242248.706</v>
      </c>
      <c r="D1" s="38">
        <v>237.053</v>
      </c>
      <c r="E1" s="39" t="s">
        <v>20</v>
      </c>
    </row>
    <row r="2" spans="1:5" x14ac:dyDescent="0.2">
      <c r="A2">
        <v>2</v>
      </c>
      <c r="B2" s="38">
        <v>263923.984</v>
      </c>
      <c r="C2" s="38">
        <v>1242248.7439999999</v>
      </c>
      <c r="D2" s="38">
        <v>237.155</v>
      </c>
      <c r="E2" s="39" t="s">
        <v>19</v>
      </c>
    </row>
    <row r="3" spans="1:5" x14ac:dyDescent="0.2">
      <c r="A3">
        <v>3</v>
      </c>
      <c r="B3" s="38">
        <v>263931.30200000003</v>
      </c>
      <c r="C3" s="38">
        <v>1242248.808</v>
      </c>
      <c r="D3" s="38">
        <v>237.089</v>
      </c>
      <c r="E3" s="39" t="s">
        <v>19</v>
      </c>
    </row>
    <row r="4" spans="1:5" x14ac:dyDescent="0.2">
      <c r="A4">
        <v>4</v>
      </c>
      <c r="B4" s="38">
        <v>263942.33500000002</v>
      </c>
      <c r="C4" s="38">
        <v>1242249.317</v>
      </c>
      <c r="D4" s="38">
        <v>237.13900000000001</v>
      </c>
      <c r="E4" s="39" t="s">
        <v>24</v>
      </c>
    </row>
    <row r="5" spans="1:5" x14ac:dyDescent="0.2">
      <c r="A5">
        <v>5</v>
      </c>
      <c r="B5" s="38">
        <v>263942.63</v>
      </c>
      <c r="C5" s="38">
        <v>1242250.531</v>
      </c>
      <c r="D5" s="38">
        <v>237.06899999999999</v>
      </c>
      <c r="E5" s="39" t="s">
        <v>19</v>
      </c>
    </row>
    <row r="6" spans="1:5" x14ac:dyDescent="0.2">
      <c r="A6">
        <v>6</v>
      </c>
      <c r="B6" s="38">
        <v>263942.74599999998</v>
      </c>
      <c r="C6" s="38">
        <v>1242250.7450000001</v>
      </c>
      <c r="D6" s="38">
        <v>237.86799999999999</v>
      </c>
      <c r="E6" s="39" t="s">
        <v>19</v>
      </c>
    </row>
    <row r="7" spans="1:5" x14ac:dyDescent="0.2">
      <c r="A7">
        <v>7</v>
      </c>
      <c r="B7" s="38">
        <v>263941.98499999999</v>
      </c>
      <c r="C7" s="38">
        <v>1242252.317</v>
      </c>
      <c r="D7" s="38">
        <v>238.374</v>
      </c>
      <c r="E7" s="39" t="s">
        <v>21</v>
      </c>
    </row>
    <row r="8" spans="1:5" x14ac:dyDescent="0.2">
      <c r="A8">
        <v>8</v>
      </c>
      <c r="B8" s="38">
        <v>263919.973</v>
      </c>
      <c r="C8" s="38">
        <v>1242260.9010000001</v>
      </c>
      <c r="D8" s="38">
        <v>237.58600000000001</v>
      </c>
      <c r="E8" s="39" t="s">
        <v>20</v>
      </c>
    </row>
    <row r="9" spans="1:5" x14ac:dyDescent="0.2">
      <c r="A9">
        <v>9</v>
      </c>
      <c r="B9" s="38">
        <v>263913.50099999999</v>
      </c>
      <c r="C9" s="38">
        <v>1242260.7450000001</v>
      </c>
      <c r="D9" s="38">
        <v>237.44</v>
      </c>
      <c r="E9" s="39" t="s">
        <v>19</v>
      </c>
    </row>
    <row r="10" spans="1:5" x14ac:dyDescent="0.2">
      <c r="A10">
        <v>10</v>
      </c>
      <c r="B10" s="38">
        <v>263906.61700000003</v>
      </c>
      <c r="C10" s="38">
        <v>1242260.7050000001</v>
      </c>
      <c r="D10" s="38">
        <v>237.715</v>
      </c>
      <c r="E10" s="39" t="s">
        <v>19</v>
      </c>
    </row>
    <row r="11" spans="1:5" x14ac:dyDescent="0.2">
      <c r="A11">
        <v>11</v>
      </c>
      <c r="B11" s="38">
        <v>263904.88799999998</v>
      </c>
      <c r="C11" s="38">
        <v>1242260.577</v>
      </c>
      <c r="D11" s="38">
        <v>236.82599999999999</v>
      </c>
      <c r="E11" s="39" t="s">
        <v>22</v>
      </c>
    </row>
    <row r="12" spans="1:5" x14ac:dyDescent="0.2">
      <c r="A12">
        <v>12</v>
      </c>
      <c r="B12" s="38">
        <v>263949.21799999999</v>
      </c>
      <c r="C12" s="38">
        <v>1242168.031</v>
      </c>
      <c r="D12" s="38">
        <v>237.36799999999999</v>
      </c>
      <c r="E12" s="39" t="s">
        <v>23</v>
      </c>
    </row>
    <row r="13" spans="1:5" x14ac:dyDescent="0.2">
      <c r="A13">
        <v>13</v>
      </c>
      <c r="B13" s="38">
        <v>263945.60600000003</v>
      </c>
      <c r="C13" s="38">
        <v>1242168.1399999999</v>
      </c>
      <c r="D13" s="38">
        <v>237.376</v>
      </c>
      <c r="E13" s="39" t="s">
        <v>24</v>
      </c>
    </row>
    <row r="14" spans="1:5" x14ac:dyDescent="0.2">
      <c r="A14">
        <v>14</v>
      </c>
      <c r="B14" s="38">
        <v>263945.44300000003</v>
      </c>
      <c r="C14" s="38">
        <v>1242194.594</v>
      </c>
      <c r="D14" s="38">
        <v>238.22200000000001</v>
      </c>
      <c r="E14" s="39" t="s">
        <v>20</v>
      </c>
    </row>
    <row r="15" spans="1:5" x14ac:dyDescent="0.2">
      <c r="A15">
        <v>15</v>
      </c>
      <c r="B15" s="38">
        <v>263933.04599999997</v>
      </c>
      <c r="C15" s="38">
        <v>1242194.8600000001</v>
      </c>
      <c r="D15" s="38">
        <v>237.94</v>
      </c>
      <c r="E15" s="39" t="s">
        <v>19</v>
      </c>
    </row>
    <row r="16" spans="1:5" x14ac:dyDescent="0.2">
      <c r="A16">
        <v>16</v>
      </c>
      <c r="B16" s="38">
        <v>263924.77600000001</v>
      </c>
      <c r="C16" s="38">
        <v>1242194.9839999999</v>
      </c>
      <c r="D16" s="38">
        <v>237.47</v>
      </c>
      <c r="E16" s="39" t="s">
        <v>19</v>
      </c>
    </row>
    <row r="17" spans="1:5" x14ac:dyDescent="0.2">
      <c r="A17">
        <v>17</v>
      </c>
      <c r="B17">
        <v>263919.93900000001</v>
      </c>
      <c r="C17">
        <v>1242195.3189999999</v>
      </c>
      <c r="D17">
        <v>237.21199999999999</v>
      </c>
      <c r="E17" s="39" t="s">
        <v>20</v>
      </c>
    </row>
    <row r="18" spans="1:5" x14ac:dyDescent="0.2">
      <c r="A18">
        <v>18</v>
      </c>
      <c r="B18">
        <v>263951.84700000001</v>
      </c>
      <c r="C18">
        <v>1242194.7290000001</v>
      </c>
      <c r="D18">
        <v>238.328</v>
      </c>
      <c r="E18" s="39" t="s">
        <v>24</v>
      </c>
    </row>
    <row r="19" spans="1:5" x14ac:dyDescent="0.2">
      <c r="A19">
        <v>19</v>
      </c>
      <c r="B19">
        <v>263952.34600000002</v>
      </c>
      <c r="C19">
        <v>1242202.713</v>
      </c>
      <c r="D19">
        <v>238.33099999999999</v>
      </c>
      <c r="E19" s="39" t="s">
        <v>24</v>
      </c>
    </row>
    <row r="20" spans="1:5" x14ac:dyDescent="0.2">
      <c r="A20">
        <v>20</v>
      </c>
      <c r="B20">
        <v>263959.712</v>
      </c>
      <c r="C20">
        <v>1242202.5789999999</v>
      </c>
      <c r="D20">
        <v>238.018</v>
      </c>
      <c r="E20" s="39" t="s">
        <v>25</v>
      </c>
    </row>
    <row r="21" spans="1:5" x14ac:dyDescent="0.2">
      <c r="A21">
        <v>21</v>
      </c>
      <c r="B21" s="38">
        <v>263914.16800000001</v>
      </c>
      <c r="C21" s="38">
        <v>1242195.145</v>
      </c>
      <c r="D21" s="38">
        <v>236.84800000000001</v>
      </c>
      <c r="E21" s="39" t="s">
        <v>26</v>
      </c>
    </row>
    <row r="22" spans="1:5" x14ac:dyDescent="0.2">
      <c r="A22">
        <v>22</v>
      </c>
      <c r="B22" s="38">
        <v>263916.772</v>
      </c>
      <c r="C22" s="38">
        <v>1242195.2960000001</v>
      </c>
      <c r="D22" s="38">
        <v>236.91200000000001</v>
      </c>
      <c r="E22" s="39" t="s">
        <v>19</v>
      </c>
    </row>
    <row r="23" spans="1:5" x14ac:dyDescent="0.2">
      <c r="A23">
        <v>23</v>
      </c>
      <c r="B23" s="38">
        <v>263919.45299999998</v>
      </c>
      <c r="C23" s="38">
        <v>1242195.1669999999</v>
      </c>
      <c r="D23" s="38">
        <v>237.066</v>
      </c>
      <c r="E23" s="39" t="s">
        <v>19</v>
      </c>
    </row>
    <row r="24" spans="1:5" x14ac:dyDescent="0.2">
      <c r="A24">
        <v>24</v>
      </c>
      <c r="B24" s="38">
        <v>263919.74900000001</v>
      </c>
      <c r="C24" s="38">
        <v>1242196.6370000001</v>
      </c>
      <c r="D24" s="38">
        <v>237.28100000000001</v>
      </c>
      <c r="E24" s="39" t="s">
        <v>19</v>
      </c>
    </row>
    <row r="25" spans="1:5" x14ac:dyDescent="0.2">
      <c r="A25">
        <v>25</v>
      </c>
      <c r="B25" s="38">
        <v>263919.32</v>
      </c>
      <c r="C25" s="38">
        <v>1242238.6059999999</v>
      </c>
      <c r="D25" s="38">
        <v>237.27799999999999</v>
      </c>
      <c r="E25" s="39" t="s">
        <v>19</v>
      </c>
    </row>
    <row r="26" spans="1:5" x14ac:dyDescent="0.2">
      <c r="A26">
        <v>26</v>
      </c>
      <c r="B26" s="38">
        <v>263919.46100000001</v>
      </c>
      <c r="C26" s="38">
        <v>1242252.9350000001</v>
      </c>
      <c r="D26" s="38">
        <v>236.94399999999999</v>
      </c>
      <c r="E26" s="39" t="s">
        <v>19</v>
      </c>
    </row>
    <row r="27" spans="1:5" x14ac:dyDescent="0.2">
      <c r="A27">
        <v>27</v>
      </c>
      <c r="B27" s="38">
        <v>263920.01199999999</v>
      </c>
      <c r="C27" s="38">
        <v>1242261.5060000001</v>
      </c>
      <c r="D27" s="38">
        <v>237.63499999999999</v>
      </c>
      <c r="E27" s="39" t="s">
        <v>19</v>
      </c>
    </row>
    <row r="28" spans="1:5" x14ac:dyDescent="0.2">
      <c r="A28">
        <v>28</v>
      </c>
      <c r="B28" s="38">
        <v>263919.90600000002</v>
      </c>
      <c r="C28" s="38">
        <v>1242263.0730000001</v>
      </c>
      <c r="D28" s="38">
        <v>237.624</v>
      </c>
      <c r="E28" s="39" t="s">
        <v>24</v>
      </c>
    </row>
    <row r="29" spans="1:5" x14ac:dyDescent="0.2">
      <c r="A29">
        <v>29</v>
      </c>
      <c r="B29" s="38">
        <v>263931.45500000002</v>
      </c>
      <c r="C29" s="38">
        <v>1242262.9129999999</v>
      </c>
      <c r="D29" s="38">
        <v>237.255</v>
      </c>
      <c r="E29" s="39" t="s">
        <v>19</v>
      </c>
    </row>
    <row r="30" spans="1:5" x14ac:dyDescent="0.2">
      <c r="A30">
        <v>30</v>
      </c>
      <c r="B30" s="38">
        <v>263946.283</v>
      </c>
      <c r="C30" s="38">
        <v>1242262.8189999999</v>
      </c>
      <c r="D30" s="38">
        <v>237.542</v>
      </c>
      <c r="E30" s="39" t="s">
        <v>19</v>
      </c>
    </row>
    <row r="31" spans="1:5" x14ac:dyDescent="0.2">
      <c r="A31">
        <v>31</v>
      </c>
      <c r="B31" s="38">
        <v>263962.614</v>
      </c>
      <c r="C31" s="38">
        <v>1242263.0349999999</v>
      </c>
      <c r="D31" s="38">
        <v>237.839</v>
      </c>
      <c r="E31" s="39" t="s">
        <v>24</v>
      </c>
    </row>
    <row r="32" spans="1:5" x14ac:dyDescent="0.2">
      <c r="A32">
        <v>32</v>
      </c>
      <c r="B32" s="38">
        <v>263962.60700000002</v>
      </c>
      <c r="C32" s="38">
        <v>1242260.348</v>
      </c>
      <c r="D32" s="38">
        <v>237.77600000000001</v>
      </c>
      <c r="E32" s="39" t="s">
        <v>27</v>
      </c>
    </row>
    <row r="33" spans="2:4" x14ac:dyDescent="0.2">
      <c r="B33"/>
      <c r="C33"/>
      <c r="D33"/>
    </row>
    <row r="34" spans="2:4" x14ac:dyDescent="0.2">
      <c r="B34"/>
      <c r="C34"/>
      <c r="D34"/>
    </row>
    <row r="35" spans="2:4" x14ac:dyDescent="0.2">
      <c r="B35"/>
      <c r="C35"/>
      <c r="D35"/>
    </row>
    <row r="36" spans="2:4" x14ac:dyDescent="0.2">
      <c r="B36"/>
      <c r="C36"/>
      <c r="D36"/>
    </row>
    <row r="37" spans="2:4" x14ac:dyDescent="0.2">
      <c r="B37"/>
      <c r="C37"/>
      <c r="D37"/>
    </row>
    <row r="38" spans="2:4" x14ac:dyDescent="0.2">
      <c r="B38"/>
      <c r="C38"/>
      <c r="D38"/>
    </row>
    <row r="39" spans="2:4" x14ac:dyDescent="0.2">
      <c r="B39"/>
      <c r="C39"/>
      <c r="D39"/>
    </row>
    <row r="40" spans="2:4" x14ac:dyDescent="0.2">
      <c r="B40"/>
      <c r="C40"/>
      <c r="D40"/>
    </row>
    <row r="41" spans="2:4" x14ac:dyDescent="0.2">
      <c r="B41"/>
      <c r="C41"/>
      <c r="D41"/>
    </row>
    <row r="42" spans="2:4" x14ac:dyDescent="0.2">
      <c r="B42"/>
      <c r="C42"/>
      <c r="D42"/>
    </row>
    <row r="43" spans="2:4" x14ac:dyDescent="0.2">
      <c r="B43"/>
      <c r="C43"/>
      <c r="D43"/>
    </row>
    <row r="44" spans="2:4" x14ac:dyDescent="0.2">
      <c r="B44"/>
      <c r="C44"/>
      <c r="D44"/>
    </row>
    <row r="45" spans="2:4" x14ac:dyDescent="0.2">
      <c r="B45"/>
      <c r="C45"/>
      <c r="D45"/>
    </row>
    <row r="46" spans="2:4" x14ac:dyDescent="0.2">
      <c r="B46"/>
      <c r="C46"/>
      <c r="D46"/>
    </row>
    <row r="47" spans="2:4" x14ac:dyDescent="0.2">
      <c r="B47"/>
      <c r="C47"/>
      <c r="D47"/>
    </row>
    <row r="48" spans="2:4" x14ac:dyDescent="0.2">
      <c r="B48"/>
      <c r="C48"/>
      <c r="D48"/>
    </row>
    <row r="49" spans="2:4" x14ac:dyDescent="0.2">
      <c r="B49"/>
      <c r="C49"/>
      <c r="D49"/>
    </row>
    <row r="50" spans="2:4" x14ac:dyDescent="0.2">
      <c r="B50"/>
      <c r="C50"/>
      <c r="D50"/>
    </row>
    <row r="51" spans="2:4" x14ac:dyDescent="0.2">
      <c r="B51"/>
      <c r="C51"/>
      <c r="D51"/>
    </row>
    <row r="52" spans="2:4" x14ac:dyDescent="0.2">
      <c r="B52"/>
      <c r="C52"/>
      <c r="D52"/>
    </row>
    <row r="53" spans="2:4" x14ac:dyDescent="0.2">
      <c r="B53"/>
      <c r="C53"/>
      <c r="D53"/>
    </row>
    <row r="54" spans="2:4" x14ac:dyDescent="0.2">
      <c r="B54"/>
      <c r="C54"/>
      <c r="D54"/>
    </row>
    <row r="55" spans="2:4" x14ac:dyDescent="0.2">
      <c r="B55"/>
      <c r="C55"/>
      <c r="D5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2</vt:i4>
      </vt:variant>
    </vt:vector>
  </HeadingPairs>
  <TitlesOfParts>
    <vt:vector size="4" baseType="lpstr">
      <vt:lpstr>SO_61.1</vt:lpstr>
      <vt:lpstr>BODY_MERANE</vt:lpstr>
      <vt:lpstr>SO_61.1!Názvy_tlače</vt:lpstr>
      <vt:lpstr>SO_61.1!Oblasť_tlače</vt:lpstr>
    </vt:vector>
  </TitlesOfParts>
  <Company>GEO-KOD s.r.o.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Talarovič Martin</dc:creator>
  <cp:lastModifiedBy>Ing. Vladimír Molčan</cp:lastModifiedBy>
  <cp:lastPrinted>2019-07-25T12:29:17Z</cp:lastPrinted>
  <dcterms:created xsi:type="dcterms:W3CDTF">1999-06-07T09:40:57Z</dcterms:created>
  <dcterms:modified xsi:type="dcterms:W3CDTF">2019-09-18T11:30:40Z</dcterms:modified>
</cp:coreProperties>
</file>